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igor.majetic\Documents\Moje zpiz datoteke\2020\43_javna naročila\"/>
    </mc:Choice>
  </mc:AlternateContent>
  <bookViews>
    <workbookView xWindow="0" yWindow="0" windowWidth="24000" windowHeight="9630"/>
  </bookViews>
  <sheets>
    <sheet name="OE novo mesto - površine" sheetId="15" r:id="rId1"/>
    <sheet name="OE Novo mesto - vrste tal" sheetId="17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5" l="1"/>
  <c r="C7" i="15"/>
  <c r="C5" i="15"/>
  <c r="AN6" i="15" l="1"/>
  <c r="AN7" i="15"/>
  <c r="AN5" i="15"/>
  <c r="E24" i="17"/>
  <c r="D24" i="17"/>
  <c r="C23" i="17"/>
  <c r="C22" i="17"/>
  <c r="C24" i="17" s="1"/>
  <c r="C17" i="17"/>
  <c r="C16" i="17"/>
  <c r="AC5" i="15" l="1"/>
  <c r="U6" i="15"/>
  <c r="U7" i="15"/>
  <c r="U5" i="15"/>
  <c r="C28" i="17" l="1"/>
  <c r="C29" i="17"/>
  <c r="C30" i="17"/>
  <c r="E31" i="17" l="1"/>
  <c r="F18" i="17" l="1"/>
  <c r="AD8" i="15" l="1"/>
  <c r="E18" i="17" l="1"/>
  <c r="D18" i="17"/>
  <c r="Y8" i="15" l="1"/>
  <c r="X8" i="15"/>
  <c r="F31" i="17" l="1"/>
  <c r="D31" i="17"/>
  <c r="AQ8" i="15"/>
  <c r="AS8" i="15"/>
  <c r="AR8" i="15"/>
  <c r="AP8" i="15"/>
  <c r="AO8" i="15"/>
  <c r="C31" i="17" l="1"/>
  <c r="F12" i="17"/>
  <c r="G12" i="17"/>
  <c r="H12" i="17"/>
  <c r="D12" i="17"/>
  <c r="C7" i="17"/>
  <c r="C5" i="17"/>
  <c r="C6" i="17"/>
  <c r="C8" i="17"/>
  <c r="C9" i="17"/>
  <c r="C10" i="17"/>
  <c r="C11" i="17"/>
  <c r="C4" i="17"/>
  <c r="J8" i="15"/>
  <c r="D8" i="15"/>
  <c r="E8" i="15"/>
  <c r="F8" i="15"/>
  <c r="G8" i="15"/>
  <c r="H8" i="15"/>
  <c r="I8" i="15"/>
  <c r="K8" i="15"/>
  <c r="L8" i="15"/>
  <c r="M8" i="15"/>
  <c r="N8" i="15"/>
  <c r="O8" i="15"/>
  <c r="P8" i="15"/>
  <c r="Q8" i="15"/>
  <c r="V8" i="15"/>
  <c r="W8" i="15"/>
  <c r="AE8" i="15"/>
  <c r="E12" i="17"/>
  <c r="C18" i="17" l="1"/>
  <c r="C12" i="17"/>
  <c r="AC8" i="15"/>
  <c r="U8" i="15"/>
  <c r="AN8" i="15"/>
  <c r="C8" i="15"/>
  <c r="AD9" i="15" l="1"/>
  <c r="U9" i="15"/>
  <c r="X9" i="15"/>
  <c r="AQ9" i="15"/>
  <c r="AS9" i="15"/>
  <c r="AO9" i="15"/>
  <c r="AN9" i="15"/>
  <c r="AC9" i="15"/>
  <c r="AE9" i="15"/>
  <c r="V9" i="15"/>
  <c r="D9" i="15"/>
  <c r="L9" i="15"/>
  <c r="M9" i="15"/>
  <c r="G9" i="15"/>
  <c r="I9" i="15"/>
  <c r="K9" i="15"/>
  <c r="P9" i="15"/>
  <c r="N9" i="15"/>
  <c r="C9" i="15"/>
</calcChain>
</file>

<file path=xl/sharedStrings.xml><?xml version="1.0" encoding="utf-8"?>
<sst xmlns="http://schemas.openxmlformats.org/spreadsheetml/2006/main" count="134" uniqueCount="62">
  <si>
    <t xml:space="preserve">lakiran parket </t>
  </si>
  <si>
    <t>vinil</t>
  </si>
  <si>
    <t>število prostorov</t>
  </si>
  <si>
    <t>beton</t>
  </si>
  <si>
    <t>N1</t>
  </si>
  <si>
    <t>N2</t>
  </si>
  <si>
    <t>PR</t>
  </si>
  <si>
    <t>Čajne kuhinje</t>
  </si>
  <si>
    <t>št. delov. mest</t>
  </si>
  <si>
    <t xml:space="preserve">poliran granit </t>
  </si>
  <si>
    <t xml:space="preserve">keramika </t>
  </si>
  <si>
    <t>Sanitarije</t>
  </si>
  <si>
    <t>Pisarne</t>
  </si>
  <si>
    <t>Hodniki</t>
  </si>
  <si>
    <t>Stavba</t>
  </si>
  <si>
    <t>Etaža</t>
  </si>
  <si>
    <t>Arhivski prost. in skladišča</t>
  </si>
  <si>
    <t>Tehnični prostori</t>
  </si>
  <si>
    <t>Prostori</t>
  </si>
  <si>
    <t xml:space="preserve">Skupaj </t>
  </si>
  <si>
    <t>Skupaj</t>
  </si>
  <si>
    <t>Stopnišče</t>
  </si>
  <si>
    <t>Delež</t>
  </si>
  <si>
    <t>Površine pisarniških prostorov po etažah</t>
  </si>
  <si>
    <t>Površine pomožnih prostorov po etažah</t>
  </si>
  <si>
    <t>Zunanje žaluzije</t>
  </si>
  <si>
    <t>stavba</t>
  </si>
  <si>
    <t>etaža</t>
  </si>
  <si>
    <r>
      <t>Skupna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</si>
  <si>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</si>
  <si>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epoksi</t>
  </si>
  <si>
    <t>Steklena površina</t>
  </si>
  <si>
    <t>Površine</t>
  </si>
  <si>
    <r>
      <t>Vrste talnih oblog v pomožnih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</si>
  <si>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tlakov na zunanjih in drugih površinah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</si>
  <si>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talnih oblog v pisarniških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</si>
  <si>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obojestr.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</si>
  <si>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Zunanje površine po etažah</t>
  </si>
  <si>
    <t>Okolica stavbe</t>
  </si>
  <si>
    <r>
      <t>enostran.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</si>
  <si>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število</t>
  </si>
  <si>
    <t>Okna z zunan. policami</t>
  </si>
  <si>
    <t>Steklene površine in senčila po etažah</t>
  </si>
  <si>
    <r>
      <t>Vrste steklenih površin in senčil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</si>
  <si>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Okna z zun. policami (obojestr. pov.)</t>
  </si>
  <si>
    <t xml:space="preserve">Zunanje  žaluzije </t>
  </si>
  <si>
    <t>Ambulante</t>
  </si>
  <si>
    <t>Sejne/senatne sobe</t>
  </si>
  <si>
    <t>Vetrolov</t>
  </si>
  <si>
    <t>žgan granit</t>
  </si>
  <si>
    <t>Vetrolov do viš. 4 m (oboj. pov.)</t>
  </si>
  <si>
    <t>Vhod, stopnice</t>
  </si>
  <si>
    <t>Rozmanova 38</t>
  </si>
  <si>
    <t>marmor</t>
  </si>
  <si>
    <t>asfalt</t>
  </si>
  <si>
    <t xml:space="preserve">Vhod in čakalnice </t>
  </si>
  <si>
    <t>Vhod in čakalnice</t>
  </si>
  <si>
    <t>termopan steklo, okvirji</t>
  </si>
  <si>
    <t>termopan steklo, okvirji, zun. police</t>
  </si>
  <si>
    <t>ALU žaluzije ročni pogon</t>
  </si>
  <si>
    <t>PRILOGA S8/I</t>
  </si>
  <si>
    <t>PRILOGA S8/II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</si>
</sst>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5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b/>
      <sz val="8"/>
      <color theme="5" tint="-0.499984740745262"/>
      <name val="Verdana"/>
      <family val="2"/>
      <charset val="238"/>
    </font>
    <font>
      <sz val="8"/>
      <color theme="5" tint="-0.499984740745262"/>
      <name val="Verdana"/>
      <family val="2"/>
      <charset val="238"/>
    </font>
    <font>
      <sz val="8"/>
      <color theme="8" tint="-0.499984740745262"/>
      <name val="Verdana"/>
      <family val="2"/>
      <charset val="238"/>
    </font>
    <font>
      <b/>
      <sz val="8"/>
      <color theme="8" tint="-0.499984740745262"/>
      <name val="Verdana"/>
      <family val="2"/>
      <charset val="238"/>
    </font>
    <font>
      <b/>
      <vertAlign val="superscript"/>
      <sz val="8"/>
      <color theme="0"/>
      <name val="Verdana"/>
      <family val="2"/>
      <charset val="238"/>
    </font>
    <font>
      <vertAlign val="superscript"/>
      <sz val="8"/>
      <color theme="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4506668294322"/>
      </top>
      <bottom style="thin">
        <color theme="5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914548173467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4506668294322"/>
      </top>
      <bottom style="thin">
        <color theme="5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1454817346722"/>
      </top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/>
      <diagonal/>
    </border>
    <border>
      <left style="thin">
        <color theme="5" tint="0.39991454817346722"/>
      </left>
      <right style="thin">
        <color theme="5" tint="0.39988402966399123"/>
      </right>
      <top/>
      <bottom/>
      <diagonal/>
    </border>
    <border>
      <left style="thin">
        <color theme="5" tint="0.39991454817346722"/>
      </left>
      <right style="thin">
        <color theme="5" tint="0.39988402966399123"/>
      </right>
      <top/>
      <bottom style="thin">
        <color theme="5" tint="0.39991454817346722"/>
      </bottom>
      <diagonal/>
    </border>
    <border>
      <left style="thin">
        <color theme="5" tint="0.39991454817346722"/>
      </left>
      <right/>
      <top/>
      <bottom style="thin">
        <color theme="5" tint="0.39988402966399123"/>
      </bottom>
      <diagonal/>
    </border>
    <border>
      <left/>
      <right/>
      <top/>
      <bottom style="thin">
        <color theme="5" tint="0.39988402966399123"/>
      </bottom>
      <diagonal/>
    </border>
    <border>
      <left style="thin">
        <color theme="9" tint="0.39994506668294322"/>
      </left>
      <right/>
      <top/>
      <bottom style="thin">
        <color theme="9" tint="0.39991454817346722"/>
      </bottom>
      <diagonal/>
    </border>
    <border>
      <left/>
      <right/>
      <top/>
      <bottom style="thin">
        <color theme="9" tint="0.39991454817346722"/>
      </bottom>
      <diagonal/>
    </border>
    <border>
      <left/>
      <right/>
      <top/>
      <bottom style="thin">
        <color theme="8" tint="0.39991454817346722"/>
      </bottom>
      <diagonal/>
    </border>
    <border>
      <left style="thin">
        <color theme="8" tint="0.39994506668294322"/>
      </left>
      <right/>
      <top/>
      <bottom style="thin">
        <color theme="8" tint="0.399914548173467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1454817346722"/>
      </bottom>
      <diagonal/>
    </border>
    <border>
      <left/>
      <right/>
      <top style="thin">
        <color theme="4" tint="0.39994506668294322"/>
      </top>
      <bottom style="thin">
        <color theme="4" tint="0.399914548173467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8" tint="0.39994506668294322"/>
      </left>
      <right/>
      <top style="thin">
        <color theme="8" tint="0.39994506668294322"/>
      </top>
      <bottom style="thin">
        <color theme="8" tint="0.39994506668294322"/>
      </bottom>
      <diagonal/>
    </border>
    <border>
      <left/>
      <right/>
      <top style="thin">
        <color theme="8" tint="0.39994506668294322"/>
      </top>
      <bottom style="thin">
        <color theme="8" tint="0.39994506668294322"/>
      </bottom>
      <diagonal/>
    </border>
    <border>
      <left/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/>
      <right/>
      <top/>
      <bottom style="thin">
        <color theme="4" tint="0.39994506668294322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6" fontId="2" fillId="4" borderId="4" xfId="0" applyNumberFormat="1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center" vertical="center" textRotation="90" wrapText="1"/>
    </xf>
    <xf numFmtId="165" fontId="6" fillId="7" borderId="6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165" fontId="7" fillId="3" borderId="6" xfId="0" applyNumberFormat="1" applyFont="1" applyFill="1" applyBorder="1" applyAlignment="1">
      <alignment horizontal="right" vertical="center" wrapText="1"/>
    </xf>
    <xf numFmtId="165" fontId="2" fillId="5" borderId="6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166" fontId="2" fillId="10" borderId="4" xfId="0" applyNumberFormat="1" applyFont="1" applyFill="1" applyBorder="1" applyAlignment="1">
      <alignment vertical="center" wrapText="1"/>
    </xf>
    <xf numFmtId="166" fontId="2" fillId="5" borderId="5" xfId="0" applyNumberFormat="1" applyFont="1" applyFill="1" applyBorder="1" applyAlignment="1">
      <alignment vertical="center" wrapText="1"/>
    </xf>
    <xf numFmtId="166" fontId="2" fillId="9" borderId="5" xfId="0" applyNumberFormat="1" applyFont="1" applyFill="1" applyBorder="1" applyAlignment="1">
      <alignment vertical="center" wrapText="1"/>
    </xf>
    <xf numFmtId="0" fontId="2" fillId="11" borderId="9" xfId="0" applyFont="1" applyFill="1" applyBorder="1" applyAlignment="1">
      <alignment horizontal="center" vertical="center" wrapText="1"/>
    </xf>
    <xf numFmtId="165" fontId="8" fillId="13" borderId="9" xfId="0" applyNumberFormat="1" applyFont="1" applyFill="1" applyBorder="1" applyAlignment="1">
      <alignment horizontal="right" vertical="center" wrapText="1"/>
    </xf>
    <xf numFmtId="165" fontId="9" fillId="12" borderId="9" xfId="0" applyNumberFormat="1" applyFont="1" applyFill="1" applyBorder="1" applyAlignment="1">
      <alignment horizontal="right" vertical="center" wrapText="1"/>
    </xf>
    <xf numFmtId="165" fontId="2" fillId="11" borderId="9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5" borderId="12" xfId="0" applyFont="1" applyFill="1" applyBorder="1" applyAlignment="1">
      <alignment horizontal="center" vertical="center" wrapText="1"/>
    </xf>
    <xf numFmtId="165" fontId="11" fillId="17" borderId="12" xfId="0" applyNumberFormat="1" applyFont="1" applyFill="1" applyBorder="1" applyAlignment="1">
      <alignment horizontal="right" vertical="center" wrapText="1"/>
    </xf>
    <xf numFmtId="165" fontId="10" fillId="18" borderId="12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3" xfId="0" applyFont="1" applyFill="1" applyBorder="1" applyAlignment="1">
      <alignment horizontal="center" vertical="center" textRotation="90" wrapText="1"/>
    </xf>
    <xf numFmtId="165" fontId="4" fillId="6" borderId="13" xfId="0" applyNumberFormat="1" applyFont="1" applyFill="1" applyBorder="1" applyAlignment="1">
      <alignment horizontal="right" vertical="center" wrapText="1"/>
    </xf>
    <xf numFmtId="165" fontId="2" fillId="4" borderId="4" xfId="0" applyNumberFormat="1" applyFont="1" applyFill="1" applyBorder="1" applyAlignment="1">
      <alignment horizontal="right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2" borderId="14" xfId="0" applyNumberFormat="1" applyFont="1" applyFill="1" applyBorder="1" applyAlignment="1">
      <alignment horizontal="right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6" borderId="16" xfId="0" applyFont="1" applyFill="1" applyBorder="1" applyAlignment="1">
      <alignment horizontal="center" vertical="center" textRotation="90" wrapText="1"/>
    </xf>
    <xf numFmtId="0" fontId="2" fillId="16" borderId="17" xfId="0" applyFont="1" applyFill="1" applyBorder="1" applyAlignment="1">
      <alignment horizontal="center" vertical="center" wrapText="1"/>
    </xf>
    <xf numFmtId="0" fontId="2" fillId="15" borderId="17" xfId="0" applyFont="1" applyFill="1" applyBorder="1" applyAlignment="1">
      <alignment horizontal="center" vertical="center" textRotation="90" wrapText="1"/>
    </xf>
    <xf numFmtId="0" fontId="2" fillId="15" borderId="17" xfId="0" applyFont="1" applyFill="1" applyBorder="1" applyAlignment="1">
      <alignment horizontal="center" vertical="center" wrapText="1"/>
    </xf>
    <xf numFmtId="165" fontId="11" fillId="17" borderId="17" xfId="0" applyNumberFormat="1" applyFont="1" applyFill="1" applyBorder="1" applyAlignment="1">
      <alignment horizontal="right" vertical="center" wrapText="1"/>
    </xf>
    <xf numFmtId="165" fontId="10" fillId="18" borderId="17" xfId="0" applyNumberFormat="1" applyFont="1" applyFill="1" applyBorder="1" applyAlignment="1">
      <alignment horizontal="right" vertical="center" wrapText="1"/>
    </xf>
    <xf numFmtId="0" fontId="2" fillId="16" borderId="18" xfId="0" applyFont="1" applyFill="1" applyBorder="1" applyAlignment="1">
      <alignment horizontal="center" vertical="center" wrapText="1"/>
    </xf>
    <xf numFmtId="165" fontId="2" fillId="16" borderId="18" xfId="0" applyNumberFormat="1" applyFont="1" applyFill="1" applyBorder="1" applyAlignment="1">
      <alignment horizontal="right" vertical="center" wrapText="1"/>
    </xf>
    <xf numFmtId="165" fontId="2" fillId="15" borderId="18" xfId="0" applyNumberFormat="1" applyFont="1" applyFill="1" applyBorder="1" applyAlignment="1">
      <alignment horizontal="right" vertical="center" wrapText="1"/>
    </xf>
    <xf numFmtId="0" fontId="2" fillId="14" borderId="19" xfId="0" applyFont="1" applyFill="1" applyBorder="1" applyAlignment="1">
      <alignment horizontal="center" vertical="center" textRotation="90" wrapText="1"/>
    </xf>
    <xf numFmtId="0" fontId="2" fillId="14" borderId="20" xfId="0" applyFont="1" applyFill="1" applyBorder="1" applyAlignment="1">
      <alignment horizontal="center" vertical="center" wrapText="1"/>
    </xf>
    <xf numFmtId="0" fontId="2" fillId="11" borderId="20" xfId="0" applyFont="1" applyFill="1" applyBorder="1" applyAlignment="1">
      <alignment horizontal="center" vertical="center" textRotation="90" wrapText="1"/>
    </xf>
    <xf numFmtId="0" fontId="2" fillId="11" borderId="20" xfId="0" applyFont="1" applyFill="1" applyBorder="1" applyAlignment="1">
      <alignment horizontal="center" vertical="center" wrapText="1"/>
    </xf>
    <xf numFmtId="165" fontId="8" fillId="13" borderId="20" xfId="0" applyNumberFormat="1" applyFont="1" applyFill="1" applyBorder="1" applyAlignment="1">
      <alignment horizontal="right" vertical="center" wrapText="1"/>
    </xf>
    <xf numFmtId="165" fontId="9" fillId="12" borderId="20" xfId="0" applyNumberFormat="1" applyFont="1" applyFill="1" applyBorder="1" applyAlignment="1">
      <alignment horizontal="right" vertical="center" wrapText="1"/>
    </xf>
    <xf numFmtId="0" fontId="2" fillId="14" borderId="21" xfId="0" applyFont="1" applyFill="1" applyBorder="1" applyAlignment="1">
      <alignment horizontal="center" vertical="center" wrapText="1"/>
    </xf>
    <xf numFmtId="165" fontId="2" fillId="14" borderId="21" xfId="0" applyNumberFormat="1" applyFont="1" applyFill="1" applyBorder="1" applyAlignment="1">
      <alignment horizontal="right" vertical="center" wrapText="1"/>
    </xf>
    <xf numFmtId="165" fontId="2" fillId="11" borderId="21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center" vertical="center" wrapText="1"/>
    </xf>
    <xf numFmtId="165" fontId="2" fillId="9" borderId="5" xfId="0" applyNumberFormat="1" applyFont="1" applyFill="1" applyBorder="1" applyAlignment="1">
      <alignment horizontal="right" vertical="center" wrapText="1"/>
    </xf>
    <xf numFmtId="165" fontId="2" fillId="5" borderId="5" xfId="0" applyNumberFormat="1" applyFont="1" applyFill="1" applyBorder="1" applyAlignment="1">
      <alignment horizontal="right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5" borderId="22" xfId="0" applyFont="1" applyFill="1" applyBorder="1" applyAlignment="1">
      <alignment horizontal="center" vertical="center" wrapText="1"/>
    </xf>
    <xf numFmtId="0" fontId="5" fillId="15" borderId="12" xfId="0" applyFont="1" applyFill="1" applyBorder="1" applyAlignment="1">
      <alignment horizontal="center" vertical="center" textRotation="90" wrapText="1"/>
    </xf>
    <xf numFmtId="0" fontId="10" fillId="18" borderId="12" xfId="0" applyFont="1" applyFill="1" applyBorder="1" applyAlignment="1">
      <alignment horizontal="center" vertical="center" textRotation="90" wrapText="1"/>
    </xf>
    <xf numFmtId="0" fontId="5" fillId="15" borderId="22" xfId="0" applyFont="1" applyFill="1" applyBorder="1" applyAlignment="1">
      <alignment horizontal="center" vertical="center" textRotation="90" wrapText="1"/>
    </xf>
    <xf numFmtId="1" fontId="10" fillId="8" borderId="12" xfId="0" applyNumberFormat="1" applyFont="1" applyFill="1" applyBorder="1" applyAlignment="1">
      <alignment horizontal="right" vertical="center" wrapText="1"/>
    </xf>
    <xf numFmtId="164" fontId="10" fillId="18" borderId="12" xfId="0" applyNumberFormat="1" applyFont="1" applyFill="1" applyBorder="1" applyAlignment="1">
      <alignment horizontal="right" vertical="center" wrapText="1"/>
    </xf>
    <xf numFmtId="164" fontId="10" fillId="18" borderId="22" xfId="0" applyNumberFormat="1" applyFont="1" applyFill="1" applyBorder="1" applyAlignment="1">
      <alignment horizontal="right" vertical="center" wrapText="1"/>
    </xf>
    <xf numFmtId="165" fontId="2" fillId="15" borderId="12" xfId="0" applyNumberFormat="1" applyFont="1" applyFill="1" applyBorder="1" applyAlignment="1">
      <alignment horizontal="right" vertical="center" wrapText="1"/>
    </xf>
    <xf numFmtId="165" fontId="11" fillId="17" borderId="22" xfId="0" applyNumberFormat="1" applyFont="1" applyFill="1" applyBorder="1" applyAlignment="1">
      <alignment horizontal="right" vertical="center" wrapText="1"/>
    </xf>
    <xf numFmtId="166" fontId="2" fillId="16" borderId="12" xfId="0" applyNumberFormat="1" applyFont="1" applyFill="1" applyBorder="1" applyAlignment="1">
      <alignment vertical="center" wrapText="1"/>
    </xf>
    <xf numFmtId="166" fontId="2" fillId="15" borderId="12" xfId="0" applyNumberFormat="1" applyFont="1" applyFill="1" applyBorder="1" applyAlignment="1">
      <alignment vertical="center" wrapText="1"/>
    </xf>
    <xf numFmtId="166" fontId="2" fillId="15" borderId="22" xfId="0" applyNumberFormat="1" applyFont="1" applyFill="1" applyBorder="1" applyAlignment="1">
      <alignment vertical="center" wrapText="1"/>
    </xf>
    <xf numFmtId="0" fontId="5" fillId="11" borderId="9" xfId="0" applyFont="1" applyFill="1" applyBorder="1" applyAlignment="1">
      <alignment horizontal="center" vertical="center" textRotation="90" wrapText="1"/>
    </xf>
    <xf numFmtId="166" fontId="2" fillId="14" borderId="26" xfId="0" applyNumberFormat="1" applyFont="1" applyFill="1" applyBorder="1" applyAlignment="1">
      <alignment vertical="center" wrapText="1"/>
    </xf>
    <xf numFmtId="166" fontId="2" fillId="11" borderId="26" xfId="0" applyNumberFormat="1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15" borderId="12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4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3" fontId="10" fillId="18" borderId="12" xfId="0" applyNumberFormat="1" applyFont="1" applyFill="1" applyBorder="1" applyAlignment="1">
      <alignment horizontal="right" vertical="center" wrapText="1"/>
    </xf>
    <xf numFmtId="0" fontId="2" fillId="16" borderId="11" xfId="0" applyFont="1" applyFill="1" applyBorder="1" applyAlignment="1">
      <alignment horizontal="center" vertical="center" textRotation="90" wrapText="1"/>
    </xf>
    <xf numFmtId="9" fontId="2" fillId="9" borderId="7" xfId="0" applyNumberFormat="1" applyFont="1" applyFill="1" applyBorder="1" applyAlignment="1">
      <alignment horizontal="center" vertical="center" wrapText="1"/>
    </xf>
    <xf numFmtId="9" fontId="2" fillId="9" borderId="5" xfId="0" applyNumberFormat="1" applyFont="1" applyFill="1" applyBorder="1" applyAlignment="1">
      <alignment horizontal="center" vertical="center" wrapText="1"/>
    </xf>
    <xf numFmtId="9" fontId="2" fillId="14" borderId="25" xfId="0" applyNumberFormat="1" applyFont="1" applyFill="1" applyBorder="1" applyAlignment="1">
      <alignment horizontal="center" vertical="center" wrapText="1"/>
    </xf>
    <xf numFmtId="9" fontId="2" fillId="14" borderId="26" xfId="0" applyNumberFormat="1" applyFont="1" applyFill="1" applyBorder="1" applyAlignment="1">
      <alignment horizontal="center" vertical="center" wrapText="1"/>
    </xf>
    <xf numFmtId="9" fontId="2" fillId="16" borderId="11" xfId="0" applyNumberFormat="1" applyFont="1" applyFill="1" applyBorder="1" applyAlignment="1">
      <alignment horizontal="center" vertical="center" wrapText="1"/>
    </xf>
    <xf numFmtId="9" fontId="2" fillId="16" borderId="12" xfId="0" applyNumberFormat="1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4" borderId="24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 wrapText="1"/>
    </xf>
    <xf numFmtId="0" fontId="2" fillId="16" borderId="11" xfId="0" applyFont="1" applyFill="1" applyBorder="1" applyAlignment="1">
      <alignment horizontal="center" vertical="center" wrapText="1"/>
    </xf>
    <xf numFmtId="0" fontId="2" fillId="16" borderId="12" xfId="0" applyFont="1" applyFill="1" applyBorder="1" applyAlignment="1">
      <alignment horizontal="center" vertical="center" wrapText="1"/>
    </xf>
    <xf numFmtId="9" fontId="2" fillId="10" borderId="4" xfId="0" applyNumberFormat="1" applyFont="1" applyFill="1" applyBorder="1" applyAlignment="1">
      <alignment horizontal="center" vertical="center" wrapText="1"/>
    </xf>
    <xf numFmtId="0" fontId="2" fillId="14" borderId="23" xfId="0" applyFont="1" applyFill="1" applyBorder="1" applyAlignment="1">
      <alignment horizontal="center" vertical="center" wrapText="1"/>
    </xf>
    <xf numFmtId="0" fontId="2" fillId="14" borderId="10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14" borderId="24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15" borderId="12" xfId="0" applyFont="1" applyFill="1" applyBorder="1" applyAlignment="1">
      <alignment horizontal="center" vertical="center" textRotation="90" wrapText="1"/>
    </xf>
    <xf numFmtId="0" fontId="2" fillId="15" borderId="39" xfId="0" applyFont="1" applyFill="1" applyBorder="1" applyAlignment="1">
      <alignment horizontal="center" vertical="center" wrapText="1"/>
    </xf>
    <xf numFmtId="0" fontId="2" fillId="15" borderId="40" xfId="0" applyFont="1" applyFill="1" applyBorder="1" applyAlignment="1">
      <alignment horizontal="center" vertical="center" wrapText="1"/>
    </xf>
    <xf numFmtId="0" fontId="2" fillId="15" borderId="41" xfId="0" applyFont="1" applyFill="1" applyBorder="1" applyAlignment="1">
      <alignment horizontal="center" vertical="center" wrapText="1"/>
    </xf>
    <xf numFmtId="0" fontId="2" fillId="15" borderId="12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 textRotation="90" wrapText="1"/>
    </xf>
    <xf numFmtId="0" fontId="2" fillId="11" borderId="9" xfId="0" applyFont="1" applyFill="1" applyBorder="1" applyAlignment="1">
      <alignment horizontal="center" vertical="center" textRotation="90" wrapText="1"/>
    </xf>
    <xf numFmtId="0" fontId="14" fillId="0" borderId="42" xfId="0" applyFont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16" borderId="12" xfId="0" applyFont="1" applyFill="1" applyBorder="1" applyAlignment="1">
      <alignment horizontal="center" vertical="center" textRotation="90" wrapText="1"/>
    </xf>
    <xf numFmtId="0" fontId="2" fillId="9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10" borderId="36" xfId="0" applyFont="1" applyFill="1" applyBorder="1" applyAlignment="1">
      <alignment horizontal="center" vertical="center" wrapText="1"/>
    </xf>
    <xf numFmtId="0" fontId="2" fillId="10" borderId="37" xfId="0" applyFont="1" applyFill="1" applyBorder="1" applyAlignment="1">
      <alignment horizontal="center" vertical="center" wrapText="1"/>
    </xf>
    <xf numFmtId="0" fontId="2" fillId="10" borderId="38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2" fillId="14" borderId="30" xfId="0" applyFont="1" applyFill="1" applyBorder="1" applyAlignment="1">
      <alignment horizontal="center" vertical="center" wrapText="1"/>
    </xf>
    <xf numFmtId="0" fontId="2" fillId="14" borderId="31" xfId="0" applyFont="1" applyFill="1" applyBorder="1" applyAlignment="1">
      <alignment horizontal="center" vertical="center" wrapText="1"/>
    </xf>
    <xf numFmtId="0" fontId="2" fillId="16" borderId="16" xfId="0" applyFont="1" applyFill="1" applyBorder="1" applyAlignment="1">
      <alignment horizontal="center" vertical="center" textRotation="90" wrapText="1"/>
    </xf>
    <xf numFmtId="0" fontId="2" fillId="16" borderId="15" xfId="0" applyFont="1" applyFill="1" applyBorder="1" applyAlignment="1">
      <alignment horizontal="center" vertical="center" textRotation="90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0" borderId="3" xfId="0" applyFont="1" applyFill="1" applyBorder="1" applyAlignment="1">
      <alignment horizontal="center" vertical="center" textRotation="90" wrapText="1"/>
    </xf>
    <xf numFmtId="0" fontId="2" fillId="9" borderId="7" xfId="0" applyFont="1" applyFill="1" applyBorder="1" applyAlignment="1">
      <alignment horizontal="center" vertical="center" textRotation="90" wrapText="1"/>
    </xf>
    <xf numFmtId="0" fontId="2" fillId="14" borderId="27" xfId="0" applyFont="1" applyFill="1" applyBorder="1" applyAlignment="1">
      <alignment horizontal="center" vertical="center" textRotation="90" wrapText="1"/>
    </xf>
    <xf numFmtId="0" fontId="2" fillId="14" borderId="28" xfId="0" applyFont="1" applyFill="1" applyBorder="1" applyAlignment="1">
      <alignment horizontal="center" vertical="center" textRotation="90" wrapText="1"/>
    </xf>
    <xf numFmtId="0" fontId="2" fillId="14" borderId="29" xfId="0" applyFont="1" applyFill="1" applyBorder="1" applyAlignment="1">
      <alignment horizontal="center" vertical="center" textRotation="90" wrapText="1"/>
    </xf>
    <xf numFmtId="0" fontId="2" fillId="16" borderId="35" xfId="0" applyFont="1" applyFill="1" applyBorder="1" applyAlignment="1">
      <alignment horizontal="center" vertical="center" wrapText="1"/>
    </xf>
    <xf numFmtId="0" fontId="2" fillId="16" borderId="34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3" fontId="2" fillId="4" borderId="1" xfId="0" applyNumberFormat="1" applyFont="1" applyFill="1" applyBorder="1" applyAlignment="1">
      <alignment horizontal="right" vertical="center" wrapText="1"/>
    </xf>
    <xf numFmtId="3" fontId="5" fillId="5" borderId="6" xfId="0" applyNumberFormat="1" applyFont="1" applyFill="1" applyBorder="1" applyAlignment="1">
      <alignment horizontal="right" vertical="center" wrapText="1"/>
    </xf>
    <xf numFmtId="165" fontId="2" fillId="10" borderId="1" xfId="0" applyNumberFormat="1" applyFont="1" applyFill="1" applyBorder="1" applyAlignment="1">
      <alignment horizontal="right" vertical="center" wrapText="1"/>
    </xf>
    <xf numFmtId="165" fontId="2" fillId="9" borderId="6" xfId="0" applyNumberFormat="1" applyFont="1" applyFill="1" applyBorder="1" applyAlignment="1">
      <alignment horizontal="right" vertical="center" wrapText="1"/>
    </xf>
    <xf numFmtId="165" fontId="2" fillId="14" borderId="9" xfId="0" applyNumberFormat="1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8"/>
  <sheetViews>
    <sheetView showGridLines="0" tabSelected="1" workbookViewId="0">
      <selection activeCell="AC8" sqref="AC8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5.7109375" style="5" customWidth="1"/>
    <col min="11" max="11" width="9.7109375" style="5" customWidth="1"/>
    <col min="12" max="12" width="9.7109375" style="4" customWidth="1"/>
    <col min="13" max="14" width="9.7109375" style="5" customWidth="1"/>
    <col min="15" max="15" width="5.7109375" style="5" customWidth="1"/>
    <col min="16" max="16" width="9.7109375" style="5" customWidth="1"/>
    <col min="17" max="17" width="5.7109375" style="5" customWidth="1"/>
    <col min="18" max="18" width="14.42578125" style="92" customWidth="1"/>
    <col min="19" max="20" width="5.7109375" style="1" customWidth="1"/>
    <col min="21" max="22" width="9.7109375" style="1" customWidth="1"/>
    <col min="23" max="23" width="5.7109375" style="1" customWidth="1"/>
    <col min="24" max="24" width="9.7109375" style="1" customWidth="1"/>
    <col min="25" max="25" width="5.7109375" style="1" customWidth="1"/>
    <col min="26" max="26" width="11.140625" style="1" customWidth="1"/>
    <col min="27" max="28" width="5.7109375" style="1" customWidth="1"/>
    <col min="29" max="31" width="9.7109375" style="1" customWidth="1"/>
    <col min="32" max="37" width="8.42578125" style="1" customWidth="1"/>
    <col min="38" max="39" width="5.7109375" style="1" customWidth="1"/>
    <col min="40" max="41" width="9.7109375" style="1" customWidth="1"/>
    <col min="42" max="42" width="5.7109375" style="1" customWidth="1"/>
    <col min="43" max="43" width="9.140625" style="1"/>
    <col min="44" max="44" width="5.7109375" style="1" customWidth="1"/>
    <col min="45" max="16384" width="9.140625" style="1"/>
  </cols>
  <sheetData>
    <row r="1" spans="1:45" ht="20.100000000000001" customHeight="1" x14ac:dyDescent="0.25">
      <c r="A1" s="125" t="s">
        <v>60</v>
      </c>
      <c r="B1" s="125"/>
      <c r="C1" s="125"/>
    </row>
    <row r="2" spans="1:45" ht="20.100000000000001" customHeight="1" x14ac:dyDescent="0.25">
      <c r="A2" s="112" t="s">
        <v>23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6"/>
      <c r="S2" s="103" t="s">
        <v>24</v>
      </c>
      <c r="T2" s="104"/>
      <c r="U2" s="104"/>
      <c r="V2" s="104"/>
      <c r="W2" s="104"/>
      <c r="X2" s="104"/>
      <c r="Y2" s="104"/>
      <c r="AA2" s="110" t="s">
        <v>37</v>
      </c>
      <c r="AB2" s="111"/>
      <c r="AC2" s="111"/>
      <c r="AD2" s="111"/>
      <c r="AE2" s="111"/>
      <c r="AL2" s="119" t="s">
        <v>42</v>
      </c>
      <c r="AM2" s="120"/>
      <c r="AN2" s="120"/>
      <c r="AO2" s="120"/>
      <c r="AP2" s="120"/>
      <c r="AQ2" s="120"/>
      <c r="AR2" s="120"/>
      <c r="AS2" s="121"/>
    </row>
    <row r="3" spans="1:45" ht="30" customHeight="1" x14ac:dyDescent="0.25">
      <c r="A3" s="113" t="s">
        <v>14</v>
      </c>
      <c r="B3" s="113" t="s">
        <v>15</v>
      </c>
      <c r="C3" s="117" t="s">
        <v>28</v>
      </c>
      <c r="D3" s="116" t="s">
        <v>12</v>
      </c>
      <c r="E3" s="116"/>
      <c r="F3" s="116"/>
      <c r="G3" s="116" t="s">
        <v>47</v>
      </c>
      <c r="H3" s="116"/>
      <c r="I3" s="116" t="s">
        <v>46</v>
      </c>
      <c r="J3" s="116"/>
      <c r="K3" s="37" t="s">
        <v>55</v>
      </c>
      <c r="L3" s="37" t="s">
        <v>13</v>
      </c>
      <c r="M3" s="37" t="s">
        <v>21</v>
      </c>
      <c r="N3" s="116" t="s">
        <v>7</v>
      </c>
      <c r="O3" s="116"/>
      <c r="P3" s="116" t="s">
        <v>11</v>
      </c>
      <c r="Q3" s="116"/>
      <c r="R3" s="6"/>
      <c r="S3" s="114" t="s">
        <v>14</v>
      </c>
      <c r="T3" s="128" t="s">
        <v>15</v>
      </c>
      <c r="U3" s="129" t="s">
        <v>28</v>
      </c>
      <c r="V3" s="126" t="s">
        <v>16</v>
      </c>
      <c r="W3" s="126"/>
      <c r="X3" s="126" t="s">
        <v>17</v>
      </c>
      <c r="Y3" s="126"/>
      <c r="AA3" s="115" t="s">
        <v>26</v>
      </c>
      <c r="AB3" s="123" t="s">
        <v>27</v>
      </c>
      <c r="AC3" s="124" t="s">
        <v>28</v>
      </c>
      <c r="AD3" s="27" t="s">
        <v>51</v>
      </c>
      <c r="AE3" s="27" t="s">
        <v>38</v>
      </c>
      <c r="AL3" s="96" t="s">
        <v>26</v>
      </c>
      <c r="AM3" s="127" t="s">
        <v>27</v>
      </c>
      <c r="AN3" s="118" t="s">
        <v>28</v>
      </c>
      <c r="AO3" s="122" t="s">
        <v>41</v>
      </c>
      <c r="AP3" s="122"/>
      <c r="AQ3" s="122" t="s">
        <v>25</v>
      </c>
      <c r="AR3" s="122"/>
      <c r="AS3" s="70" t="s">
        <v>48</v>
      </c>
    </row>
    <row r="4" spans="1:45" ht="54.95" customHeight="1" x14ac:dyDescent="0.25">
      <c r="A4" s="113"/>
      <c r="B4" s="113"/>
      <c r="C4" s="117"/>
      <c r="D4" s="23" t="s">
        <v>29</v>
      </c>
      <c r="E4" s="10" t="s">
        <v>2</v>
      </c>
      <c r="F4" s="10" t="s">
        <v>8</v>
      </c>
      <c r="G4" s="23" t="s">
        <v>29</v>
      </c>
      <c r="H4" s="10" t="s">
        <v>2</v>
      </c>
      <c r="I4" s="23" t="s">
        <v>29</v>
      </c>
      <c r="J4" s="10" t="s">
        <v>2</v>
      </c>
      <c r="K4" s="23" t="s">
        <v>29</v>
      </c>
      <c r="L4" s="23" t="s">
        <v>29</v>
      </c>
      <c r="M4" s="23" t="s">
        <v>29</v>
      </c>
      <c r="N4" s="23" t="s">
        <v>29</v>
      </c>
      <c r="O4" s="10" t="s">
        <v>2</v>
      </c>
      <c r="P4" s="23" t="s">
        <v>29</v>
      </c>
      <c r="Q4" s="10" t="s">
        <v>2</v>
      </c>
      <c r="R4" s="7"/>
      <c r="S4" s="114"/>
      <c r="T4" s="128"/>
      <c r="U4" s="129"/>
      <c r="V4" s="31" t="s">
        <v>29</v>
      </c>
      <c r="W4" s="18" t="s">
        <v>2</v>
      </c>
      <c r="X4" s="31" t="s">
        <v>29</v>
      </c>
      <c r="Y4" s="18" t="s">
        <v>2</v>
      </c>
      <c r="AA4" s="115"/>
      <c r="AB4" s="123"/>
      <c r="AC4" s="124"/>
      <c r="AD4" s="88" t="s">
        <v>29</v>
      </c>
      <c r="AE4" s="82" t="s">
        <v>29</v>
      </c>
      <c r="AL4" s="96"/>
      <c r="AM4" s="127"/>
      <c r="AN4" s="118"/>
      <c r="AO4" s="71" t="s">
        <v>36</v>
      </c>
      <c r="AP4" s="72" t="s">
        <v>40</v>
      </c>
      <c r="AQ4" s="71" t="s">
        <v>39</v>
      </c>
      <c r="AR4" s="72" t="s">
        <v>40</v>
      </c>
      <c r="AS4" s="73" t="s">
        <v>36</v>
      </c>
    </row>
    <row r="5" spans="1:45" ht="30" customHeight="1" x14ac:dyDescent="0.25">
      <c r="A5" s="113" t="s">
        <v>52</v>
      </c>
      <c r="B5" s="37" t="s">
        <v>6</v>
      </c>
      <c r="C5" s="11">
        <f>D5+G5+K5+L5+M5+P5+I5+N5</f>
        <v>286.5</v>
      </c>
      <c r="D5" s="12">
        <v>90</v>
      </c>
      <c r="E5" s="13">
        <v>5</v>
      </c>
      <c r="F5" s="13">
        <v>7</v>
      </c>
      <c r="G5" s="12">
        <v>27.5</v>
      </c>
      <c r="H5" s="13">
        <v>1</v>
      </c>
      <c r="I5" s="12">
        <v>13</v>
      </c>
      <c r="J5" s="13">
        <v>1</v>
      </c>
      <c r="K5" s="12">
        <v>72.5</v>
      </c>
      <c r="L5" s="12">
        <v>56.5</v>
      </c>
      <c r="M5" s="14"/>
      <c r="N5" s="12"/>
      <c r="O5" s="15"/>
      <c r="P5" s="12">
        <v>27</v>
      </c>
      <c r="Q5" s="13">
        <v>5</v>
      </c>
      <c r="R5" s="91"/>
      <c r="S5" s="114" t="s">
        <v>52</v>
      </c>
      <c r="T5" s="32" t="s">
        <v>6</v>
      </c>
      <c r="U5" s="21">
        <f>V5+X5</f>
        <v>123.5</v>
      </c>
      <c r="V5" s="19">
        <v>71.5</v>
      </c>
      <c r="W5" s="20">
        <v>1</v>
      </c>
      <c r="X5" s="19">
        <v>52</v>
      </c>
      <c r="Y5" s="20">
        <v>3</v>
      </c>
      <c r="AA5" s="115" t="s">
        <v>52</v>
      </c>
      <c r="AB5" s="27" t="s">
        <v>6</v>
      </c>
      <c r="AC5" s="28">
        <f>AD5+AE5</f>
        <v>176</v>
      </c>
      <c r="AD5" s="29">
        <v>26</v>
      </c>
      <c r="AE5" s="29">
        <v>150</v>
      </c>
      <c r="AL5" s="96" t="s">
        <v>52</v>
      </c>
      <c r="AM5" s="38" t="s">
        <v>6</v>
      </c>
      <c r="AN5" s="39">
        <f>AO5+AQ5+AS5</f>
        <v>270.5</v>
      </c>
      <c r="AO5" s="40">
        <v>146</v>
      </c>
      <c r="AP5" s="74">
        <v>20</v>
      </c>
      <c r="AQ5" s="75">
        <v>62.5</v>
      </c>
      <c r="AR5" s="74">
        <v>17</v>
      </c>
      <c r="AS5" s="76">
        <v>62</v>
      </c>
    </row>
    <row r="6" spans="1:45" ht="30" customHeight="1" x14ac:dyDescent="0.25">
      <c r="A6" s="113"/>
      <c r="B6" s="86" t="s">
        <v>4</v>
      </c>
      <c r="C6" s="11">
        <f t="shared" ref="C6:C7" si="0">D6+G6+K6+L6+M6+P6+I6+N6</f>
        <v>403.5</v>
      </c>
      <c r="D6" s="12">
        <v>247.5</v>
      </c>
      <c r="E6" s="13">
        <v>12</v>
      </c>
      <c r="F6" s="13">
        <v>18</v>
      </c>
      <c r="G6" s="12">
        <v>43</v>
      </c>
      <c r="H6" s="13">
        <v>1</v>
      </c>
      <c r="I6" s="12"/>
      <c r="J6" s="13"/>
      <c r="K6" s="12"/>
      <c r="L6" s="12">
        <v>87.5</v>
      </c>
      <c r="M6" s="14">
        <v>12</v>
      </c>
      <c r="N6" s="12">
        <v>2</v>
      </c>
      <c r="O6" s="15">
        <v>1</v>
      </c>
      <c r="P6" s="12">
        <v>11.5</v>
      </c>
      <c r="Q6" s="13">
        <v>2</v>
      </c>
      <c r="R6" s="91"/>
      <c r="S6" s="114"/>
      <c r="T6" s="85" t="s">
        <v>4</v>
      </c>
      <c r="U6" s="21">
        <f t="shared" ref="U6:U7" si="1">V6+X6</f>
        <v>31</v>
      </c>
      <c r="V6" s="19">
        <v>23.5</v>
      </c>
      <c r="W6" s="20">
        <v>2</v>
      </c>
      <c r="X6" s="19">
        <v>7.5</v>
      </c>
      <c r="Y6" s="20">
        <v>1</v>
      </c>
      <c r="AA6" s="115"/>
      <c r="AB6" s="27" t="s">
        <v>4</v>
      </c>
      <c r="AC6" s="28"/>
      <c r="AD6" s="29"/>
      <c r="AE6" s="29"/>
      <c r="AL6" s="96"/>
      <c r="AM6" s="87" t="s">
        <v>4</v>
      </c>
      <c r="AN6" s="39">
        <f t="shared" ref="AN6:AN7" si="2">AO6+AQ6+AS6</f>
        <v>244.5</v>
      </c>
      <c r="AO6" s="40">
        <v>164</v>
      </c>
      <c r="AP6" s="74">
        <v>25</v>
      </c>
      <c r="AQ6" s="75">
        <v>80.5</v>
      </c>
      <c r="AR6" s="74">
        <v>22</v>
      </c>
      <c r="AS6" s="76"/>
    </row>
    <row r="7" spans="1:45" ht="30" customHeight="1" x14ac:dyDescent="0.25">
      <c r="A7" s="113"/>
      <c r="B7" s="86" t="s">
        <v>5</v>
      </c>
      <c r="C7" s="11">
        <f t="shared" si="0"/>
        <v>417</v>
      </c>
      <c r="D7" s="12">
        <v>242</v>
      </c>
      <c r="E7" s="13">
        <v>8</v>
      </c>
      <c r="F7" s="13">
        <v>19</v>
      </c>
      <c r="G7" s="12">
        <v>62.5</v>
      </c>
      <c r="H7" s="13">
        <v>1</v>
      </c>
      <c r="I7" s="12"/>
      <c r="J7" s="13"/>
      <c r="K7" s="12"/>
      <c r="L7" s="12">
        <v>68.5</v>
      </c>
      <c r="M7" s="14">
        <v>22</v>
      </c>
      <c r="N7" s="12">
        <v>10.5</v>
      </c>
      <c r="O7" s="15">
        <v>1</v>
      </c>
      <c r="P7" s="12">
        <v>11.5</v>
      </c>
      <c r="Q7" s="13">
        <v>2</v>
      </c>
      <c r="R7" s="91"/>
      <c r="S7" s="114"/>
      <c r="T7" s="85" t="s">
        <v>5</v>
      </c>
      <c r="U7" s="21">
        <f t="shared" si="1"/>
        <v>18.5</v>
      </c>
      <c r="V7" s="19">
        <v>18.5</v>
      </c>
      <c r="W7" s="20">
        <v>1</v>
      </c>
      <c r="X7" s="19"/>
      <c r="Y7" s="20"/>
      <c r="AA7" s="115"/>
      <c r="AB7" s="27" t="s">
        <v>5</v>
      </c>
      <c r="AC7" s="28"/>
      <c r="AD7" s="29"/>
      <c r="AE7" s="29"/>
      <c r="AL7" s="96"/>
      <c r="AM7" s="87" t="s">
        <v>5</v>
      </c>
      <c r="AN7" s="39">
        <f t="shared" si="2"/>
        <v>192</v>
      </c>
      <c r="AO7" s="40">
        <v>129</v>
      </c>
      <c r="AP7" s="74">
        <v>29</v>
      </c>
      <c r="AQ7" s="75">
        <v>63</v>
      </c>
      <c r="AR7" s="74">
        <v>26</v>
      </c>
      <c r="AS7" s="76"/>
    </row>
    <row r="8" spans="1:45" ht="20.100000000000001" customHeight="1" x14ac:dyDescent="0.25">
      <c r="A8" s="112" t="s">
        <v>20</v>
      </c>
      <c r="B8" s="112"/>
      <c r="C8" s="150">
        <f t="shared" ref="C8:Q8" si="3">SUM(C5:C7)</f>
        <v>1107</v>
      </c>
      <c r="D8" s="16">
        <f t="shared" si="3"/>
        <v>579.5</v>
      </c>
      <c r="E8" s="147">
        <f t="shared" si="3"/>
        <v>25</v>
      </c>
      <c r="F8" s="147">
        <f t="shared" si="3"/>
        <v>44</v>
      </c>
      <c r="G8" s="16">
        <f t="shared" si="3"/>
        <v>133</v>
      </c>
      <c r="H8" s="148">
        <f t="shared" si="3"/>
        <v>3</v>
      </c>
      <c r="I8" s="16">
        <f t="shared" si="3"/>
        <v>13</v>
      </c>
      <c r="J8" s="147">
        <f t="shared" si="3"/>
        <v>1</v>
      </c>
      <c r="K8" s="16">
        <f t="shared" si="3"/>
        <v>72.5</v>
      </c>
      <c r="L8" s="16">
        <f t="shared" si="3"/>
        <v>212.5</v>
      </c>
      <c r="M8" s="16">
        <f t="shared" si="3"/>
        <v>34</v>
      </c>
      <c r="N8" s="16">
        <f t="shared" si="3"/>
        <v>12.5</v>
      </c>
      <c r="O8" s="147">
        <f t="shared" si="3"/>
        <v>2</v>
      </c>
      <c r="P8" s="16">
        <f t="shared" si="3"/>
        <v>50</v>
      </c>
      <c r="Q8" s="147">
        <f t="shared" si="3"/>
        <v>9</v>
      </c>
      <c r="R8" s="93"/>
      <c r="S8" s="103" t="s">
        <v>20</v>
      </c>
      <c r="T8" s="104"/>
      <c r="U8" s="151">
        <f>SUM(U5:U7)</f>
        <v>173</v>
      </c>
      <c r="V8" s="22">
        <f>SUM(V5:V7)</f>
        <v>113.5</v>
      </c>
      <c r="W8" s="149">
        <f>SUM(W5:W7)</f>
        <v>4</v>
      </c>
      <c r="X8" s="22">
        <f>SUM(X5:X7)</f>
        <v>59.5</v>
      </c>
      <c r="Y8" s="149">
        <f>SUM(Y5:Y7)</f>
        <v>4</v>
      </c>
      <c r="AA8" s="105" t="s">
        <v>20</v>
      </c>
      <c r="AB8" s="106"/>
      <c r="AC8" s="152">
        <f>SUM(AC5:AC7)</f>
        <v>176</v>
      </c>
      <c r="AD8" s="30">
        <f>SUM(AD5:AD7)</f>
        <v>26</v>
      </c>
      <c r="AE8" s="30">
        <f>SUM(AE5:AE7)</f>
        <v>150</v>
      </c>
      <c r="AL8" s="107" t="s">
        <v>20</v>
      </c>
      <c r="AM8" s="108"/>
      <c r="AN8" s="77">
        <f t="shared" ref="AN8:AS8" si="4">SUM(AN5:AN7)</f>
        <v>707</v>
      </c>
      <c r="AO8" s="39">
        <f t="shared" si="4"/>
        <v>439</v>
      </c>
      <c r="AP8" s="95">
        <f t="shared" si="4"/>
        <v>74</v>
      </c>
      <c r="AQ8" s="39">
        <f t="shared" si="4"/>
        <v>206</v>
      </c>
      <c r="AR8" s="95">
        <f t="shared" si="4"/>
        <v>65</v>
      </c>
      <c r="AS8" s="78">
        <f t="shared" si="4"/>
        <v>62</v>
      </c>
    </row>
    <row r="9" spans="1:45" s="2" customFormat="1" ht="20.100000000000001" customHeight="1" x14ac:dyDescent="0.25">
      <c r="A9" s="109" t="s">
        <v>22</v>
      </c>
      <c r="B9" s="109"/>
      <c r="C9" s="24">
        <f>C8/$C$8</f>
        <v>1</v>
      </c>
      <c r="D9" s="17">
        <f>D8/$C$8</f>
        <v>0.523486901535682</v>
      </c>
      <c r="E9" s="17"/>
      <c r="F9" s="17"/>
      <c r="G9" s="17">
        <f>G8/$C$8</f>
        <v>0.12014453477868112</v>
      </c>
      <c r="H9" s="17"/>
      <c r="I9" s="17">
        <f>I8/$C$8</f>
        <v>1.1743450767841012E-2</v>
      </c>
      <c r="J9" s="17"/>
      <c r="K9" s="17">
        <f>K8/$C$8</f>
        <v>6.5492321589882566E-2</v>
      </c>
      <c r="L9" s="17">
        <f>L8/$C$8</f>
        <v>0.19196025293586269</v>
      </c>
      <c r="M9" s="17">
        <f>M8/$C$8</f>
        <v>3.071364046973803E-2</v>
      </c>
      <c r="N9" s="17">
        <f>N8/$C$8</f>
        <v>1.1291779584462511E-2</v>
      </c>
      <c r="O9" s="17"/>
      <c r="P9" s="17">
        <f>P8/$C$8</f>
        <v>4.5167118337850046E-2</v>
      </c>
      <c r="Q9" s="17"/>
      <c r="R9" s="94"/>
      <c r="S9" s="97" t="s">
        <v>22</v>
      </c>
      <c r="T9" s="98"/>
      <c r="U9" s="26">
        <f>U8/$U$8</f>
        <v>1</v>
      </c>
      <c r="V9" s="25">
        <f>V8/$U$8</f>
        <v>0.65606936416184969</v>
      </c>
      <c r="W9" s="25"/>
      <c r="X9" s="25">
        <f>X8/$U$8</f>
        <v>0.34393063583815031</v>
      </c>
      <c r="Y9" s="25"/>
      <c r="AA9" s="99" t="s">
        <v>22</v>
      </c>
      <c r="AB9" s="100"/>
      <c r="AC9" s="83">
        <f>AC8/$AC$8</f>
        <v>1</v>
      </c>
      <c r="AD9" s="84">
        <f>AD8/$AC$8</f>
        <v>0.14772727272727273</v>
      </c>
      <c r="AE9" s="84">
        <f>AE8/$AC$8</f>
        <v>0.85227272727272729</v>
      </c>
      <c r="AL9" s="101" t="s">
        <v>22</v>
      </c>
      <c r="AM9" s="102"/>
      <c r="AN9" s="79">
        <f>AN8/$AN$8</f>
        <v>1</v>
      </c>
      <c r="AO9" s="80">
        <f>AO8/$AN$8</f>
        <v>0.62093352192362095</v>
      </c>
      <c r="AP9" s="80"/>
      <c r="AQ9" s="80">
        <f t="shared" ref="AQ9:AS9" si="5">AQ8/$AN$8</f>
        <v>0.29137199434229138</v>
      </c>
      <c r="AR9" s="80"/>
      <c r="AS9" s="81">
        <f t="shared" si="5"/>
        <v>8.7694483734087697E-2</v>
      </c>
    </row>
    <row r="10" spans="1:45" s="3" customFormat="1" ht="20.100000000000001" customHeight="1" x14ac:dyDescent="0.25">
      <c r="Q10" s="4"/>
      <c r="R10" s="92"/>
    </row>
    <row r="16" spans="1:45" ht="10.5" customHeight="1" x14ac:dyDescent="0.25"/>
    <row r="19" ht="94.5" customHeight="1" x14ac:dyDescent="0.25"/>
    <row r="20" ht="84" customHeight="1" x14ac:dyDescent="0.25"/>
    <row r="21" ht="63" customHeight="1" x14ac:dyDescent="0.25"/>
    <row r="22" ht="94.5" customHeight="1" x14ac:dyDescent="0.25"/>
    <row r="23" ht="10.5" customHeight="1" x14ac:dyDescent="0.25"/>
    <row r="25" ht="84" customHeight="1" x14ac:dyDescent="0.25"/>
    <row r="26" ht="94.5" customHeight="1" x14ac:dyDescent="0.25"/>
    <row r="27" ht="10.5" customHeight="1" x14ac:dyDescent="0.25"/>
    <row r="28" ht="10.5" customHeight="1" x14ac:dyDescent="0.25"/>
  </sheetData>
  <mergeCells count="38">
    <mergeCell ref="A1:C1"/>
    <mergeCell ref="V3:W3"/>
    <mergeCell ref="A2:Q2"/>
    <mergeCell ref="X3:Y3"/>
    <mergeCell ref="AM3:AM4"/>
    <mergeCell ref="T3:T4"/>
    <mergeCell ref="U3:U4"/>
    <mergeCell ref="AN3:AN4"/>
    <mergeCell ref="AL2:AS2"/>
    <mergeCell ref="AO3:AP3"/>
    <mergeCell ref="AQ3:AR3"/>
    <mergeCell ref="AA3:AA4"/>
    <mergeCell ref="AB3:AB4"/>
    <mergeCell ref="AC3:AC4"/>
    <mergeCell ref="AL3:AL4"/>
    <mergeCell ref="A9:B9"/>
    <mergeCell ref="S2:Y2"/>
    <mergeCell ref="AA2:AE2"/>
    <mergeCell ref="A8:B8"/>
    <mergeCell ref="A5:A7"/>
    <mergeCell ref="S5:S7"/>
    <mergeCell ref="AA5:AA7"/>
    <mergeCell ref="I3:J3"/>
    <mergeCell ref="A3:A4"/>
    <mergeCell ref="B3:B4"/>
    <mergeCell ref="C3:C4"/>
    <mergeCell ref="D3:F3"/>
    <mergeCell ref="G3:H3"/>
    <mergeCell ref="N3:O3"/>
    <mergeCell ref="P3:Q3"/>
    <mergeCell ref="S3:S4"/>
    <mergeCell ref="AL5:AL7"/>
    <mergeCell ref="S9:T9"/>
    <mergeCell ref="AA9:AB9"/>
    <mergeCell ref="AL9:AM9"/>
    <mergeCell ref="S8:T8"/>
    <mergeCell ref="AA8:AB8"/>
    <mergeCell ref="AL8:AM8"/>
  </mergeCells>
  <pageMargins left="0.6692913385826772" right="0.11811023622047245" top="0.9448818897637796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zoomScaleNormal="100" workbookViewId="0">
      <selection sqref="A1:C1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8.7109375" style="4" customWidth="1"/>
    <col min="7" max="8" width="8.7109375" style="5" customWidth="1"/>
    <col min="9" max="9" width="15.7109375" style="3" customWidth="1"/>
    <col min="10" max="16384" width="9.140625" style="1"/>
  </cols>
  <sheetData>
    <row r="1" spans="1:9" ht="20.100000000000001" customHeight="1" x14ac:dyDescent="0.25">
      <c r="A1" s="125" t="s">
        <v>61</v>
      </c>
      <c r="B1" s="125"/>
      <c r="C1" s="125"/>
    </row>
    <row r="2" spans="1:9" ht="30" customHeight="1" x14ac:dyDescent="0.25">
      <c r="A2" s="130" t="s">
        <v>35</v>
      </c>
      <c r="B2" s="131"/>
      <c r="C2" s="131"/>
      <c r="D2" s="131"/>
      <c r="E2" s="131"/>
      <c r="F2" s="131"/>
      <c r="G2" s="131"/>
      <c r="H2" s="132"/>
      <c r="I2" s="6"/>
    </row>
    <row r="3" spans="1:9" ht="75" customHeight="1" x14ac:dyDescent="0.25">
      <c r="A3" s="47" t="s">
        <v>14</v>
      </c>
      <c r="B3" s="34" t="s">
        <v>18</v>
      </c>
      <c r="C3" s="41" t="s">
        <v>19</v>
      </c>
      <c r="D3" s="41" t="s">
        <v>1</v>
      </c>
      <c r="E3" s="41" t="s">
        <v>9</v>
      </c>
      <c r="F3" s="90" t="s">
        <v>53</v>
      </c>
      <c r="G3" s="41" t="s">
        <v>10</v>
      </c>
      <c r="H3" s="42" t="s">
        <v>0</v>
      </c>
      <c r="I3" s="7"/>
    </row>
    <row r="4" spans="1:9" ht="20.100000000000001" customHeight="1" x14ac:dyDescent="0.25">
      <c r="A4" s="139" t="s">
        <v>52</v>
      </c>
      <c r="B4" s="37" t="s">
        <v>12</v>
      </c>
      <c r="C4" s="11">
        <f t="shared" ref="C4:C11" si="0">D4+E4+F4+G4+H4</f>
        <v>579.5</v>
      </c>
      <c r="D4" s="12">
        <v>536.5</v>
      </c>
      <c r="E4" s="14"/>
      <c r="F4" s="14"/>
      <c r="G4" s="14"/>
      <c r="H4" s="43">
        <v>43</v>
      </c>
      <c r="I4" s="8"/>
    </row>
    <row r="5" spans="1:9" ht="30" customHeight="1" x14ac:dyDescent="0.25">
      <c r="A5" s="139"/>
      <c r="B5" s="37" t="s">
        <v>47</v>
      </c>
      <c r="C5" s="11">
        <f t="shared" si="0"/>
        <v>133</v>
      </c>
      <c r="D5" s="12">
        <v>133</v>
      </c>
      <c r="E5" s="14"/>
      <c r="F5" s="14"/>
      <c r="G5" s="14"/>
      <c r="H5" s="43"/>
      <c r="I5" s="8"/>
    </row>
    <row r="6" spans="1:9" ht="20.100000000000001" customHeight="1" x14ac:dyDescent="0.25">
      <c r="A6" s="139"/>
      <c r="B6" s="37" t="s">
        <v>46</v>
      </c>
      <c r="C6" s="11">
        <f t="shared" si="0"/>
        <v>13</v>
      </c>
      <c r="D6" s="12">
        <v>13</v>
      </c>
      <c r="E6" s="14"/>
      <c r="F6" s="14"/>
      <c r="G6" s="14"/>
      <c r="H6" s="43"/>
      <c r="I6" s="8"/>
    </row>
    <row r="7" spans="1:9" ht="30" customHeight="1" x14ac:dyDescent="0.25">
      <c r="A7" s="139"/>
      <c r="B7" s="37" t="s">
        <v>56</v>
      </c>
      <c r="C7" s="11">
        <f t="shared" si="0"/>
        <v>72.5</v>
      </c>
      <c r="D7" s="12"/>
      <c r="E7" s="14">
        <v>72.5</v>
      </c>
      <c r="F7" s="14"/>
      <c r="G7" s="14"/>
      <c r="H7" s="43"/>
      <c r="I7" s="8"/>
    </row>
    <row r="8" spans="1:9" ht="20.100000000000001" customHeight="1" x14ac:dyDescent="0.25">
      <c r="A8" s="139"/>
      <c r="B8" s="37" t="s">
        <v>13</v>
      </c>
      <c r="C8" s="11">
        <f t="shared" si="0"/>
        <v>212.5</v>
      </c>
      <c r="D8" s="12">
        <v>190</v>
      </c>
      <c r="E8" s="14">
        <v>22.5</v>
      </c>
      <c r="F8" s="14"/>
      <c r="G8" s="14"/>
      <c r="H8" s="43"/>
      <c r="I8" s="8"/>
    </row>
    <row r="9" spans="1:9" ht="20.100000000000001" customHeight="1" x14ac:dyDescent="0.25">
      <c r="A9" s="139"/>
      <c r="B9" s="37" t="s">
        <v>21</v>
      </c>
      <c r="C9" s="11">
        <f t="shared" si="0"/>
        <v>34</v>
      </c>
      <c r="D9" s="12"/>
      <c r="E9" s="14">
        <v>22</v>
      </c>
      <c r="F9" s="14">
        <v>12</v>
      </c>
      <c r="G9" s="14"/>
      <c r="H9" s="43"/>
      <c r="I9" s="8"/>
    </row>
    <row r="10" spans="1:9" ht="20.100000000000001" customHeight="1" x14ac:dyDescent="0.25">
      <c r="A10" s="139"/>
      <c r="B10" s="37" t="s">
        <v>7</v>
      </c>
      <c r="C10" s="11">
        <f t="shared" si="0"/>
        <v>12.5</v>
      </c>
      <c r="D10" s="12">
        <v>12.5</v>
      </c>
      <c r="E10" s="14"/>
      <c r="F10" s="14"/>
      <c r="G10" s="14"/>
      <c r="H10" s="43"/>
      <c r="I10" s="8"/>
    </row>
    <row r="11" spans="1:9" ht="20.100000000000001" customHeight="1" x14ac:dyDescent="0.25">
      <c r="A11" s="139"/>
      <c r="B11" s="37" t="s">
        <v>11</v>
      </c>
      <c r="C11" s="11">
        <f t="shared" si="0"/>
        <v>50</v>
      </c>
      <c r="D11" s="12"/>
      <c r="E11" s="14"/>
      <c r="F11" s="14"/>
      <c r="G11" s="14">
        <v>50</v>
      </c>
      <c r="H11" s="43"/>
      <c r="I11" s="8"/>
    </row>
    <row r="12" spans="1:9" ht="20.100000000000001" customHeight="1" x14ac:dyDescent="0.25">
      <c r="A12" s="140"/>
      <c r="B12" s="69" t="s">
        <v>20</v>
      </c>
      <c r="C12" s="44">
        <f t="shared" ref="C12:H12" si="1">SUM(C4:C11)</f>
        <v>1107</v>
      </c>
      <c r="D12" s="45">
        <f t="shared" si="1"/>
        <v>885</v>
      </c>
      <c r="E12" s="45">
        <f t="shared" si="1"/>
        <v>117</v>
      </c>
      <c r="F12" s="45">
        <f t="shared" si="1"/>
        <v>12</v>
      </c>
      <c r="G12" s="45">
        <f t="shared" si="1"/>
        <v>50</v>
      </c>
      <c r="H12" s="46">
        <f t="shared" si="1"/>
        <v>43</v>
      </c>
      <c r="I12" s="9"/>
    </row>
    <row r="13" spans="1:9" s="3" customFormat="1" ht="28.5" customHeight="1" x14ac:dyDescent="0.25">
      <c r="B13" s="4"/>
    </row>
    <row r="14" spans="1:9" ht="30" customHeight="1" x14ac:dyDescent="0.25">
      <c r="A14" s="133" t="s">
        <v>33</v>
      </c>
      <c r="B14" s="134"/>
      <c r="C14" s="134"/>
      <c r="D14" s="134"/>
      <c r="E14" s="134"/>
      <c r="F14" s="134"/>
      <c r="G14" s="1"/>
      <c r="H14" s="1"/>
      <c r="I14" s="1"/>
    </row>
    <row r="15" spans="1:9" ht="75" customHeight="1" x14ac:dyDescent="0.25">
      <c r="A15" s="35" t="s">
        <v>14</v>
      </c>
      <c r="B15" s="33" t="s">
        <v>18</v>
      </c>
      <c r="C15" s="36" t="s">
        <v>20</v>
      </c>
      <c r="D15" s="36" t="s">
        <v>30</v>
      </c>
      <c r="E15" s="36" t="s">
        <v>3</v>
      </c>
      <c r="F15" s="89" t="s">
        <v>1</v>
      </c>
      <c r="G15" s="1"/>
      <c r="H15" s="1"/>
      <c r="I15" s="1"/>
    </row>
    <row r="16" spans="1:9" ht="30" customHeight="1" x14ac:dyDescent="0.25">
      <c r="A16" s="114" t="s">
        <v>52</v>
      </c>
      <c r="B16" s="32" t="s">
        <v>16</v>
      </c>
      <c r="C16" s="21">
        <f>D16+E16+F16</f>
        <v>113.5</v>
      </c>
      <c r="D16" s="19">
        <v>71.5</v>
      </c>
      <c r="E16" s="19"/>
      <c r="F16" s="19">
        <v>42</v>
      </c>
      <c r="G16" s="1"/>
      <c r="H16" s="1"/>
      <c r="I16" s="1"/>
    </row>
    <row r="17" spans="1:9" ht="30" customHeight="1" x14ac:dyDescent="0.25">
      <c r="A17" s="114"/>
      <c r="B17" s="85" t="s">
        <v>17</v>
      </c>
      <c r="C17" s="21">
        <f>D17+E17+F17</f>
        <v>59.5</v>
      </c>
      <c r="D17" s="19"/>
      <c r="E17" s="19">
        <v>52</v>
      </c>
      <c r="F17" s="19">
        <v>7.5</v>
      </c>
      <c r="G17" s="1"/>
      <c r="H17" s="1"/>
      <c r="I17" s="1"/>
    </row>
    <row r="18" spans="1:9" ht="20.100000000000001" customHeight="1" x14ac:dyDescent="0.25">
      <c r="A18" s="141"/>
      <c r="B18" s="66" t="s">
        <v>20</v>
      </c>
      <c r="C18" s="67">
        <f>SUM(C16:C17)</f>
        <v>173</v>
      </c>
      <c r="D18" s="68">
        <f>SUM(D16:D17)</f>
        <v>71.5</v>
      </c>
      <c r="E18" s="68">
        <f>SUM(E16:E17)</f>
        <v>52</v>
      </c>
      <c r="F18" s="68">
        <f>SUM(F16:F17)</f>
        <v>49.5</v>
      </c>
      <c r="G18" s="1"/>
      <c r="H18" s="1"/>
      <c r="I18" s="1"/>
    </row>
    <row r="19" spans="1:9" ht="30.75" customHeight="1" x14ac:dyDescent="0.25"/>
    <row r="20" spans="1:9" ht="30" customHeight="1" x14ac:dyDescent="0.25">
      <c r="A20" s="135" t="s">
        <v>34</v>
      </c>
      <c r="B20" s="136"/>
      <c r="C20" s="136"/>
      <c r="D20" s="136"/>
      <c r="E20" s="136"/>
      <c r="F20" s="1"/>
      <c r="G20" s="1"/>
      <c r="H20" s="1"/>
      <c r="I20" s="1"/>
    </row>
    <row r="21" spans="1:9" ht="75" customHeight="1" x14ac:dyDescent="0.25">
      <c r="A21" s="57" t="s">
        <v>14</v>
      </c>
      <c r="B21" s="58" t="s">
        <v>32</v>
      </c>
      <c r="C21" s="59" t="s">
        <v>20</v>
      </c>
      <c r="D21" s="59" t="s">
        <v>49</v>
      </c>
      <c r="E21" s="59" t="s">
        <v>54</v>
      </c>
      <c r="F21" s="5"/>
      <c r="G21" s="1"/>
      <c r="H21" s="1"/>
      <c r="I21" s="1"/>
    </row>
    <row r="22" spans="1:9" ht="30" customHeight="1" x14ac:dyDescent="0.25">
      <c r="A22" s="142" t="s">
        <v>52</v>
      </c>
      <c r="B22" s="60" t="s">
        <v>51</v>
      </c>
      <c r="C22" s="61">
        <f>E22+D22</f>
        <v>26</v>
      </c>
      <c r="D22" s="62">
        <v>26</v>
      </c>
      <c r="E22" s="62"/>
      <c r="F22" s="5"/>
      <c r="G22" s="1"/>
      <c r="H22" s="1"/>
      <c r="I22" s="1"/>
    </row>
    <row r="23" spans="1:9" ht="30" customHeight="1" x14ac:dyDescent="0.25">
      <c r="A23" s="143"/>
      <c r="B23" s="60" t="s">
        <v>38</v>
      </c>
      <c r="C23" s="61">
        <f t="shared" ref="C23" si="2">E23+D23</f>
        <v>150</v>
      </c>
      <c r="D23" s="62"/>
      <c r="E23" s="62">
        <v>150</v>
      </c>
      <c r="F23" s="5"/>
      <c r="G23" s="1"/>
      <c r="H23" s="1"/>
      <c r="I23" s="1"/>
    </row>
    <row r="24" spans="1:9" ht="20.100000000000001" customHeight="1" x14ac:dyDescent="0.25">
      <c r="A24" s="144"/>
      <c r="B24" s="63" t="s">
        <v>20</v>
      </c>
      <c r="C24" s="64">
        <f>SUM(C22:C23)</f>
        <v>176</v>
      </c>
      <c r="D24" s="65">
        <f>SUM(D22:D23)</f>
        <v>26</v>
      </c>
      <c r="E24" s="65">
        <f>SUM(E22:E23)</f>
        <v>150</v>
      </c>
      <c r="F24" s="5"/>
      <c r="G24" s="1"/>
      <c r="H24" s="1"/>
      <c r="I24" s="1"/>
    </row>
    <row r="25" spans="1:9" ht="20.25" customHeight="1" x14ac:dyDescent="0.25"/>
    <row r="26" spans="1:9" ht="30" customHeight="1" x14ac:dyDescent="0.25">
      <c r="A26" s="145" t="s">
        <v>43</v>
      </c>
      <c r="B26" s="146"/>
      <c r="C26" s="146"/>
      <c r="D26" s="146"/>
      <c r="E26" s="146"/>
      <c r="F26" s="146"/>
      <c r="G26" s="1"/>
      <c r="H26" s="1"/>
      <c r="I26" s="1"/>
    </row>
    <row r="27" spans="1:9" ht="75" customHeight="1" x14ac:dyDescent="0.25">
      <c r="A27" s="48" t="s">
        <v>14</v>
      </c>
      <c r="B27" s="49" t="s">
        <v>31</v>
      </c>
      <c r="C27" s="50" t="s">
        <v>20</v>
      </c>
      <c r="D27" s="50" t="s">
        <v>58</v>
      </c>
      <c r="E27" s="50" t="s">
        <v>59</v>
      </c>
      <c r="F27" s="50" t="s">
        <v>57</v>
      </c>
      <c r="H27" s="1"/>
      <c r="I27" s="1"/>
    </row>
    <row r="28" spans="1:9" ht="39.950000000000003" customHeight="1" x14ac:dyDescent="0.25">
      <c r="A28" s="137" t="s">
        <v>52</v>
      </c>
      <c r="B28" s="51" t="s">
        <v>44</v>
      </c>
      <c r="C28" s="52">
        <f t="shared" ref="C28:C30" si="3">D28+F28+E28</f>
        <v>439</v>
      </c>
      <c r="D28" s="53">
        <v>439</v>
      </c>
      <c r="E28" s="53"/>
      <c r="F28" s="53"/>
      <c r="H28" s="1"/>
      <c r="I28" s="1"/>
    </row>
    <row r="29" spans="1:9" ht="30" customHeight="1" x14ac:dyDescent="0.25">
      <c r="A29" s="137"/>
      <c r="B29" s="51" t="s">
        <v>45</v>
      </c>
      <c r="C29" s="52">
        <f t="shared" si="3"/>
        <v>206</v>
      </c>
      <c r="D29" s="53"/>
      <c r="E29" s="53">
        <v>206</v>
      </c>
      <c r="F29" s="53"/>
      <c r="H29" s="1"/>
      <c r="I29" s="1"/>
    </row>
    <row r="30" spans="1:9" ht="30" customHeight="1" x14ac:dyDescent="0.25">
      <c r="A30" s="137"/>
      <c r="B30" s="51" t="s">
        <v>50</v>
      </c>
      <c r="C30" s="52">
        <f t="shared" si="3"/>
        <v>62</v>
      </c>
      <c r="D30" s="53"/>
      <c r="E30" s="53"/>
      <c r="F30" s="53">
        <v>62</v>
      </c>
      <c r="H30" s="1"/>
      <c r="I30" s="1"/>
    </row>
    <row r="31" spans="1:9" ht="20.100000000000001" customHeight="1" x14ac:dyDescent="0.25">
      <c r="A31" s="138"/>
      <c r="B31" s="54" t="s">
        <v>20</v>
      </c>
      <c r="C31" s="55">
        <f>SUM(C28:C30)</f>
        <v>707</v>
      </c>
      <c r="D31" s="56">
        <f>SUM(D28:D30)</f>
        <v>439</v>
      </c>
      <c r="E31" s="56">
        <f>SUM(E28:E30)</f>
        <v>206</v>
      </c>
      <c r="F31" s="56">
        <f>SUM(F28:F30)</f>
        <v>62</v>
      </c>
      <c r="H31" s="1"/>
      <c r="I31" s="1"/>
    </row>
  </sheetData>
  <mergeCells count="9">
    <mergeCell ref="A1:C1"/>
    <mergeCell ref="A2:H2"/>
    <mergeCell ref="A14:F14"/>
    <mergeCell ref="A20:E20"/>
    <mergeCell ref="A28:A31"/>
    <mergeCell ref="A4:A12"/>
    <mergeCell ref="A16:A18"/>
    <mergeCell ref="A22:A24"/>
    <mergeCell ref="A26:F26"/>
  </mergeCells>
  <pageMargins left="1.1023622047244095" right="0.70866141732283472" top="0.9448818897637796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OE novo mesto - površine</vt:lpstr>
      <vt:lpstr>OE Novo mesto - vrste 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2020-04-07T11:02:32Z</cp:lastPrinted>
  <dcterms:created xsi:type="dcterms:W3CDTF">2020-01-10T08:55:40Z</dcterms:created>
  <dcterms:modified xsi:type="dcterms:W3CDTF">2020-04-16T11:46:41Z</dcterms:modified>
</cp:coreProperties>
</file>